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4. ЦЭС\Распред сети\Пакет на торги РС ЦЭС\"/>
    </mc:Choice>
  </mc:AlternateContent>
  <bookViews>
    <workbookView xWindow="0" yWindow="0" windowWidth="23985" windowHeight="1197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G9" i="1" l="1"/>
  <c r="G10" i="1" l="1"/>
  <c r="N9" i="1"/>
  <c r="Q9" i="1" s="1"/>
  <c r="Q10" i="1" s="1"/>
  <c r="Q12" i="1" s="1"/>
  <c r="G11" i="1" l="1"/>
  <c r="G12" i="1" s="1"/>
</calcChain>
</file>

<file path=xl/sharedStrings.xml><?xml version="1.0" encoding="utf-8"?>
<sst xmlns="http://schemas.openxmlformats.org/spreadsheetml/2006/main" count="37" uniqueCount="30">
  <si>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</si>
  <si>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</si>
  <si>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</si>
  <si>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</si>
  <si>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</si>
  <si>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</si>
  <si>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</si>
  <si>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</si>
  <si>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</si>
  <si>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</si>
  <si>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</si>
  <si>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</si>
  <si>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</si>
  <si>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</si>
  <si>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</si>
  <si>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</si>
  <si>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</si>
  <si>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</si>
  <si>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</si>
  <si>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</si>
  <si>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</si>
  <si>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</si>
  <si>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</si>
  <si>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</si>
  <si>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</si>
  <si>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t xml:space="preserve"> Начальная (максимальная) цена договора, указанная в извещении (N), руб. без НДС </t>
  </si>
  <si>
    <t>Приложение к Документации о закупке – Структура НМЦ (в т.ч. форма Коммерческого предложения)</t>
  </si>
  <si>
    <t>Закупка № 114601-ТПИР ОБСЛ-2023-ДРСК</t>
  </si>
  <si>
    <t>Реконструкция распределительных сетей 10/0,4 кВ на территории СП ЦЭС.</t>
  </si>
  <si>
    <t>Закупка № 114601-ТПИР ОБСЛ-2023-ДРСК
Реконструкция распределительных сетей 10/0,4 кВ на территории СП ЦЭС.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</si>
</sst>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8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" fontId="1" fillId="4" borderId="25" xfId="0" applyNumberFormat="1" applyFont="1" applyFill="1" applyBorder="1" applyAlignment="1">
      <alignment horizontal="center" vertical="center" wrapText="1"/>
    </xf>
    <xf numFmtId="4" fontId="2" fillId="4" borderId="27" xfId="0" applyNumberFormat="1" applyFont="1" applyFill="1" applyBorder="1" applyAlignment="1">
      <alignment horizontal="center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5" fillId="6" borderId="38" xfId="0" applyNumberFormat="1" applyFont="1" applyFill="1" applyBorder="1" applyAlignment="1">
      <alignment horizontal="center" vertical="center" wrapText="1"/>
    </xf>
    <xf numFmtId="4" fontId="1" fillId="0" borderId="3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5" borderId="9" xfId="0" applyFont="1" applyFill="1" applyBorder="1" applyAlignment="1">
      <alignment horizontal="left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5" xfId="0" applyNumberFormat="1" applyFont="1" applyFill="1" applyBorder="1" applyAlignment="1">
      <alignment horizontal="center" vertical="center" wrapText="1"/>
    </xf>
    <xf numFmtId="4" fontId="1" fillId="5" borderId="23" xfId="0" applyNumberFormat="1" applyFont="1" applyFill="1" applyBorder="1" applyAlignment="1">
      <alignment horizontal="center" vertical="center" wrapText="1"/>
    </xf>
    <xf numFmtId="165" fontId="4" fillId="26" borderId="35" xfId="0" applyNumberFormat="1" applyFont="1" applyFill="1" applyBorder="1" applyAlignment="1">
      <alignment horizontal="center" vertical="center" wrapText="1"/>
    </xf>
    <xf numFmtId="4" fontId="1" fillId="4" borderId="35" xfId="0" applyNumberFormat="1" applyFont="1" applyFill="1" applyBorder="1" applyAlignment="1">
      <alignment horizontal="center" vertical="center" wrapText="1"/>
    </xf>
    <xf numFmtId="4" fontId="9" fillId="4" borderId="40" xfId="0" applyNumberFormat="1" applyFont="1" applyFill="1" applyBorder="1" applyAlignment="1" applyProtection="1">
      <alignment vertical="center" wrapText="1"/>
    </xf>
    <xf numFmtId="4" fontId="9" fillId="4" borderId="24" xfId="0" applyNumberFormat="1" applyFont="1" applyFill="1" applyBorder="1" applyAlignment="1" applyProtection="1">
      <alignment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26" borderId="33" xfId="0" applyNumberFormat="1" applyFont="1" applyFill="1" applyBorder="1" applyAlignment="1" applyProtection="1">
      <alignment horizontal="right" vertical="center" wrapText="1"/>
    </xf>
    <xf numFmtId="4" fontId="9" fillId="26" borderId="34" xfId="0" applyNumberFormat="1" applyFont="1" applyFill="1" applyBorder="1" applyAlignment="1" applyProtection="1">
      <alignment horizontal="right" vertical="center" wrapText="1"/>
    </xf>
    <xf numFmtId="4" fontId="9" fillId="26" borderId="39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32" xfId="0" applyFont="1" applyFill="1" applyBorder="1" applyAlignment="1">
      <alignment horizontal="justify" vertical="center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9" fillId="4" borderId="33" xfId="0" applyNumberFormat="1" applyFont="1" applyFill="1" applyBorder="1" applyAlignment="1" applyProtection="1">
      <alignment horizontal="right" vertical="center" wrapText="1"/>
    </xf>
    <xf numFmtId="4" fontId="9" fillId="4" borderId="34" xfId="0" applyNumberFormat="1" applyFont="1" applyFill="1" applyBorder="1" applyAlignment="1" applyProtection="1">
      <alignment horizontal="right" vertical="center" wrapText="1"/>
    </xf>
    <xf numFmtId="4" fontId="9" fillId="4" borderId="39" xfId="0" applyNumberFormat="1" applyFont="1" applyFill="1" applyBorder="1" applyAlignment="1" applyProtection="1">
      <alignment horizontal="right" vertical="center" wrapText="1"/>
    </xf>
    <xf numFmtId="0" fontId="3" fillId="0" borderId="13" xfId="0" applyFont="1" applyBorder="1" applyAlignment="1">
      <alignment horizontal="center" vertical="top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zoomScaleNormal="100" workbookViewId="0">
      <selection activeCell="J17" sqref="J17:K17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7"/>
  </cols>
  <sheetData>
    <row r="1" spans="1:28" ht="27.75" customHeight="1" x14ac:dyDescent="0.25">
      <c r="B1" s="59" t="s">
        <v>26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39" customHeight="1" thickBot="1" x14ac:dyDescent="0.3">
      <c r="B2" s="1"/>
      <c r="C2" s="1"/>
      <c r="D2" s="1"/>
      <c r="E2" s="82" t="s">
        <v>27</v>
      </c>
      <c r="F2" s="82"/>
      <c r="G2" s="82"/>
      <c r="H2" s="1"/>
      <c r="I2" s="82" t="s">
        <v>28</v>
      </c>
      <c r="J2" s="82"/>
      <c r="K2" s="82"/>
      <c r="L2" s="82"/>
      <c r="M2" s="1"/>
      <c r="N2" s="1"/>
      <c r="O2" s="1"/>
      <c r="P2" s="1"/>
      <c r="Q2" s="1"/>
      <c r="R2" s="25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1" t="s">
        <v>10</v>
      </c>
      <c r="C3" s="62"/>
      <c r="D3" s="62"/>
      <c r="E3" s="65"/>
      <c r="F3" s="22">
        <f>G9</f>
        <v>14595813</v>
      </c>
      <c r="G3" s="10" t="s">
        <v>2</v>
      </c>
      <c r="H3" s="1"/>
      <c r="I3" s="61" t="s">
        <v>17</v>
      </c>
      <c r="J3" s="62"/>
      <c r="K3" s="62"/>
      <c r="L3" s="62"/>
      <c r="M3" s="62"/>
      <c r="N3" s="62"/>
      <c r="O3" s="62"/>
      <c r="P3" s="62"/>
      <c r="Q3" s="62"/>
      <c r="R3" s="63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48"/>
      <c r="C4" s="48"/>
      <c r="D4" s="48"/>
      <c r="E4" s="48"/>
      <c r="F4" s="48"/>
      <c r="G4" s="48"/>
      <c r="H4" s="1"/>
      <c r="I4" s="64" t="s">
        <v>18</v>
      </c>
      <c r="J4" s="64"/>
      <c r="K4" s="64"/>
      <c r="L4" s="64"/>
      <c r="M4" s="64"/>
      <c r="N4" s="1"/>
      <c r="O4" s="1"/>
      <c r="P4" s="1"/>
      <c r="Q4" s="1"/>
      <c r="R4" s="25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3" t="s">
        <v>19</v>
      </c>
      <c r="J5" s="23"/>
      <c r="K5" s="23"/>
      <c r="L5" s="23"/>
      <c r="M5" s="23"/>
      <c r="N5" s="1"/>
      <c r="O5" s="1"/>
      <c r="P5" s="1"/>
      <c r="Q5" s="1"/>
      <c r="R5" s="25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5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49" t="s">
        <v>11</v>
      </c>
      <c r="C7" s="50"/>
      <c r="D7" s="51"/>
      <c r="E7" s="51"/>
      <c r="F7" s="52"/>
      <c r="G7" s="53"/>
      <c r="H7" s="36"/>
      <c r="I7" s="56" t="s">
        <v>20</v>
      </c>
      <c r="J7" s="57"/>
      <c r="K7" s="57"/>
      <c r="L7" s="57"/>
      <c r="M7" s="57"/>
      <c r="N7" s="57"/>
      <c r="O7" s="57"/>
      <c r="P7" s="57"/>
      <c r="Q7" s="58"/>
      <c r="R7" s="26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17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18" t="s">
        <v>9</v>
      </c>
      <c r="H8" s="1"/>
      <c r="I8" s="28" t="s">
        <v>3</v>
      </c>
      <c r="J8" s="6" t="s">
        <v>1</v>
      </c>
      <c r="K8" s="7" t="s">
        <v>12</v>
      </c>
      <c r="L8" s="6" t="s">
        <v>22</v>
      </c>
      <c r="M8" s="6" t="s">
        <v>7</v>
      </c>
      <c r="N8" s="7" t="s">
        <v>8</v>
      </c>
      <c r="O8" s="7" t="s">
        <v>13</v>
      </c>
      <c r="P8" s="7" t="s">
        <v>4</v>
      </c>
      <c r="Q8" s="29" t="s">
        <v>14</v>
      </c>
      <c r="R8" s="25"/>
      <c r="S8" s="1"/>
      <c r="T8" s="1"/>
      <c r="U8" s="1"/>
      <c r="V8" s="1"/>
      <c r="W8" s="1"/>
      <c r="X8" s="1"/>
      <c r="Y8" s="1"/>
      <c r="Z8" s="1"/>
      <c r="AA8" s="1"/>
    </row>
    <row r="9" spans="1:28" ht="77.25" thickBot="1" x14ac:dyDescent="0.3">
      <c r="B9" s="31">
        <v>1</v>
      </c>
      <c r="C9" s="32" t="s">
        <v>29</v>
      </c>
      <c r="D9" s="33" t="s">
        <v>16</v>
      </c>
      <c r="E9" s="34">
        <v>14595813</v>
      </c>
      <c r="F9" s="35">
        <v>1</v>
      </c>
      <c r="G9" s="37">
        <f>E9*F9</f>
        <v>14595813</v>
      </c>
      <c r="H9" s="1"/>
      <c r="I9" s="30">
        <v>1</v>
      </c>
      <c r="J9" s="39" t="s">
        <v>29</v>
      </c>
      <c r="K9" s="8"/>
      <c r="L9" s="8"/>
      <c r="M9" s="9"/>
      <c r="N9" s="40">
        <f>G9</f>
        <v>14595813</v>
      </c>
      <c r="O9" s="41"/>
      <c r="P9" s="42">
        <v>1</v>
      </c>
      <c r="Q9" s="43">
        <f>N9</f>
        <v>14595813</v>
      </c>
      <c r="R9" s="25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66" t="s">
        <v>5</v>
      </c>
      <c r="C10" s="67"/>
      <c r="D10" s="67"/>
      <c r="E10" s="67"/>
      <c r="F10" s="68"/>
      <c r="G10" s="19">
        <f>SUM(G9:G9)</f>
        <v>14595813</v>
      </c>
      <c r="H10" s="1"/>
      <c r="I10" s="66" t="s">
        <v>25</v>
      </c>
      <c r="J10" s="67"/>
      <c r="K10" s="67"/>
      <c r="L10" s="67"/>
      <c r="M10" s="67"/>
      <c r="N10" s="67"/>
      <c r="O10" s="67"/>
      <c r="P10" s="68"/>
      <c r="Q10" s="19">
        <f>SUM(Q9:Q9)</f>
        <v>14595813</v>
      </c>
      <c r="R10" s="25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thickBot="1" x14ac:dyDescent="0.3">
      <c r="A11" s="5"/>
      <c r="B11" s="54" t="s">
        <v>15</v>
      </c>
      <c r="C11" s="55"/>
      <c r="D11" s="55"/>
      <c r="E11" s="55"/>
      <c r="F11" s="11">
        <v>0.2</v>
      </c>
      <c r="G11" s="20">
        <f>G10*F11</f>
        <v>2919162.6</v>
      </c>
      <c r="H11" s="1"/>
      <c r="I11" s="46"/>
      <c r="J11" s="69" t="s">
        <v>23</v>
      </c>
      <c r="K11" s="70"/>
      <c r="L11" s="70"/>
      <c r="M11" s="70"/>
      <c r="N11" s="70"/>
      <c r="O11" s="70"/>
      <c r="P11" s="71"/>
      <c r="Q11" s="44"/>
      <c r="R11" s="25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76" t="s">
        <v>6</v>
      </c>
      <c r="C12" s="77"/>
      <c r="D12" s="77"/>
      <c r="E12" s="77"/>
      <c r="F12" s="78"/>
      <c r="G12" s="21">
        <f>G10+G11</f>
        <v>17514975.600000001</v>
      </c>
      <c r="H12" s="1"/>
      <c r="I12" s="47"/>
      <c r="J12" s="79" t="s">
        <v>24</v>
      </c>
      <c r="K12" s="80"/>
      <c r="L12" s="80"/>
      <c r="M12" s="80"/>
      <c r="N12" s="80"/>
      <c r="O12" s="80"/>
      <c r="P12" s="81"/>
      <c r="Q12" s="45">
        <f>Q10*Q11</f>
        <v>0</v>
      </c>
      <c r="R12" s="25"/>
      <c r="S12" s="1"/>
      <c r="T12" s="1"/>
      <c r="U12" s="1"/>
      <c r="V12" s="1"/>
      <c r="W12" s="1"/>
      <c r="X12" s="1"/>
      <c r="Y12" s="1"/>
      <c r="Z12" s="1"/>
      <c r="AA12" s="1"/>
    </row>
    <row r="13" spans="1:28" s="16" customFormat="1" ht="15.75" customHeight="1" x14ac:dyDescent="0.25">
      <c r="A13" s="12"/>
      <c r="B13" s="14"/>
      <c r="C13" s="14"/>
      <c r="D13" s="14"/>
      <c r="E13" s="14"/>
      <c r="F13" s="14"/>
      <c r="G13" s="15"/>
      <c r="H13" s="13"/>
      <c r="I13" s="54" t="s">
        <v>15</v>
      </c>
      <c r="J13" s="55"/>
      <c r="K13" s="55"/>
      <c r="L13" s="55"/>
      <c r="M13" s="55"/>
      <c r="N13" s="55"/>
      <c r="O13" s="55"/>
      <c r="P13" s="11">
        <v>0.2</v>
      </c>
      <c r="Q13" s="20"/>
      <c r="R13" s="25"/>
      <c r="S13" s="13"/>
      <c r="T13" s="13"/>
      <c r="U13" s="13"/>
      <c r="V13" s="13"/>
      <c r="W13" s="13"/>
      <c r="X13" s="13"/>
      <c r="Y13" s="13"/>
      <c r="Z13" s="13"/>
      <c r="AA13" s="13"/>
    </row>
    <row r="14" spans="1:28" ht="19.5" customHeight="1" thickBot="1" x14ac:dyDescent="0.3">
      <c r="B14" s="75"/>
      <c r="C14" s="75"/>
      <c r="D14" s="75"/>
      <c r="E14" s="75"/>
      <c r="F14" s="75"/>
      <c r="G14" s="75"/>
      <c r="H14" s="1"/>
      <c r="I14" s="76" t="s">
        <v>6</v>
      </c>
      <c r="J14" s="77"/>
      <c r="K14" s="77"/>
      <c r="L14" s="77"/>
      <c r="M14" s="77"/>
      <c r="N14" s="77"/>
      <c r="O14" s="77"/>
      <c r="P14" s="78"/>
      <c r="Q14" s="21"/>
      <c r="R14" s="25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27.6" customHeight="1" x14ac:dyDescent="0.25">
      <c r="B15" s="74"/>
      <c r="C15" s="74"/>
      <c r="D15" s="74"/>
      <c r="E15" s="74"/>
      <c r="F15" s="74"/>
      <c r="G15" s="74"/>
      <c r="H15" s="3"/>
      <c r="I15" s="14"/>
      <c r="J15" s="14"/>
      <c r="K15" s="14"/>
      <c r="L15" s="14"/>
      <c r="M15" s="14"/>
      <c r="N15" s="14"/>
      <c r="O15" s="14"/>
      <c r="P15" s="14"/>
      <c r="Q15" s="15"/>
      <c r="R15" s="25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I16" s="1"/>
      <c r="J16" s="1"/>
      <c r="K16" s="1"/>
      <c r="L16" s="1"/>
      <c r="M16" s="1"/>
      <c r="N16" s="2"/>
      <c r="O16" s="2"/>
      <c r="P16" s="2"/>
      <c r="Q16" s="1"/>
      <c r="AA16" s="1"/>
    </row>
    <row r="17" spans="9:17" ht="70.5" customHeight="1" x14ac:dyDescent="0.25">
      <c r="I17" s="3"/>
      <c r="J17" s="72" t="s">
        <v>21</v>
      </c>
      <c r="K17" s="73"/>
      <c r="L17" s="38"/>
      <c r="M17" s="24"/>
      <c r="N17" s="3"/>
      <c r="O17" s="3"/>
      <c r="P17" s="3"/>
      <c r="Q17" s="3"/>
    </row>
  </sheetData>
  <mergeCells count="20">
    <mergeCell ref="J17:K17"/>
    <mergeCell ref="B15:G15"/>
    <mergeCell ref="I10:P10"/>
    <mergeCell ref="B14:G14"/>
    <mergeCell ref="I14:P14"/>
    <mergeCell ref="I13:O13"/>
    <mergeCell ref="B12:F12"/>
    <mergeCell ref="J12:P12"/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J11:P11"/>
    <mergeCell ref="E2:G2"/>
    <mergeCell ref="I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Шурыгин Алексей Сергеевич</cp:lastModifiedBy>
  <dcterms:created xsi:type="dcterms:W3CDTF">2018-05-22T01:14:50Z</dcterms:created>
  <dcterms:modified xsi:type="dcterms:W3CDTF">2022-11-17T02:34:48Z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-1584352577</vt:i4>
  </property>
  <property fmtid="{D5CDD505-2E9C-101B-9397-08002B2CF9AE}" pid="4" name="_EmailSubject">
    <vt:lpwstr>замечания по ПЗД 114601-ТПИР ОБСЛ-2023-ДРСК</vt:lpwstr>
  </property>
  <property fmtid="{D5CDD505-2E9C-101B-9397-08002B2CF9AE}" pid="5" name="_AuthorEmail">
    <vt:lpwstr>Shurygin-AS@amur.drsk.ru</vt:lpwstr>
  </property>
  <property fmtid="{D5CDD505-2E9C-101B-9397-08002B2CF9AE}" pid="6" name="_AuthorEmailDisplayName">
    <vt:lpwstr>Шурыгин Алексей Сергеевич</vt:lpwstr>
  </property>
</Properties>
</file>